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" i="1"/>
  <c r="J5" i="1" s="1"/>
  <c r="I6" i="1"/>
  <c r="J6" i="1" s="1"/>
  <c r="I7" i="1"/>
  <c r="J7" i="1"/>
  <c r="J4" i="1"/>
  <c r="B16" i="1"/>
  <c r="B17" i="1"/>
  <c r="B18" i="1"/>
  <c r="B19" i="1"/>
  <c r="B20" i="1"/>
  <c r="B21" i="1"/>
  <c r="B22" i="1"/>
  <c r="B23" i="1"/>
  <c r="B24" i="1"/>
  <c r="B25" i="1"/>
  <c r="B26" i="1"/>
  <c r="B4" i="1"/>
  <c r="B5" i="1"/>
  <c r="B6" i="1"/>
  <c r="B7" i="1"/>
  <c r="B8" i="1"/>
  <c r="B9" i="1"/>
  <c r="B10" i="1"/>
  <c r="B11" i="1"/>
  <c r="B12" i="1"/>
  <c r="B13" i="1"/>
  <c r="B14" i="1"/>
  <c r="B15" i="1"/>
  <c r="I4" i="1"/>
</calcChain>
</file>

<file path=xl/sharedStrings.xml><?xml version="1.0" encoding="utf-8"?>
<sst xmlns="http://schemas.openxmlformats.org/spreadsheetml/2006/main" count="28" uniqueCount="24">
  <si>
    <t>فترة الصباح</t>
  </si>
  <si>
    <t>بعد الظهر</t>
  </si>
  <si>
    <t>الفترة المسائية</t>
  </si>
  <si>
    <t>التاريخ</t>
  </si>
  <si>
    <t>المجموع</t>
  </si>
  <si>
    <t xml:space="preserve">من </t>
  </si>
  <si>
    <t>الى</t>
  </si>
  <si>
    <t>المستحق</t>
  </si>
  <si>
    <t>سعر الساعة</t>
  </si>
  <si>
    <t>اليوم</t>
  </si>
  <si>
    <t>sun</t>
  </si>
  <si>
    <t>mon</t>
  </si>
  <si>
    <t>tue</t>
  </si>
  <si>
    <t>wed</t>
  </si>
  <si>
    <t>thu</t>
  </si>
  <si>
    <t>fri</t>
  </si>
  <si>
    <t>sat</t>
  </si>
  <si>
    <t>الثلاثاء</t>
  </si>
  <si>
    <t>الاربعاء</t>
  </si>
  <si>
    <t>الخميس</t>
  </si>
  <si>
    <t>الجمعة</t>
  </si>
  <si>
    <t>الأحد</t>
  </si>
  <si>
    <t>السبت</t>
  </si>
  <si>
    <t>الاثنين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</si>
</sst>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.00"/>
    <numFmt numFmtId="169" formatCode="yyyy/m/d"/>
  </numFmts>
  <fonts count="3" x14ac:knownFonts="1">
    <font>
      <sz val="18"/>
      <color theme="1"/>
      <name val="Traditional Arabic"/>
      <family val="2"/>
    </font>
    <font>
      <b/>
      <sz val="13"/>
      <color theme="1"/>
      <name val="Traditional Arabic"/>
      <family val="1"/>
    </font>
    <font>
      <sz val="13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9" fontId="2" fillId="0" borderId="0" xfId="0" applyNumberFormat="1" applyFont="1" applyBorder="1"/>
    <xf numFmtId="0" fontId="1" fillId="0" borderId="0" xfId="0" applyFont="1" applyBorder="1" applyAlignment="1">
      <alignment horizontal="center" vertical="center"/>
    </xf>
    <xf numFmtId="18" fontId="2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Border="1"/>
    <xf numFmtId="0" fontId="2" fillId="0" borderId="0" xfId="0" applyFont="1" applyBorder="1"/>
    <xf numFmtId="0" fontId="2" fillId="0" borderId="0" xfId="0" applyNumberFormat="1" applyFont="1" applyBorder="1"/>
    <xf numFmtId="20" fontId="2" fillId="0" borderId="0" xfId="0" applyNumberFormat="1" applyFont="1" applyBorder="1"/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rightToLeft="1" tabSelected="1" workbookViewId="0">
      <selection activeCell="F8" sqref="F8"/>
    </sheetView>
  </sheetViews>
  <sheetFormatPr defaultRowHeight="23.25" x14ac:dyDescent="0.6"/>
  <cols>
    <col min="1" max="1" width="8.1640625" style="3" customWidth="1"/>
    <col min="2" max="2" width="6.58203125" style="3" customWidth="1"/>
    <col min="3" max="3" width="5.83203125" style="3" customWidth="1"/>
    <col min="4" max="4" width="8" style="3" customWidth="1"/>
    <col min="5" max="5" width="6.25" style="3" customWidth="1"/>
    <col min="6" max="6" width="6.58203125" style="3" customWidth="1"/>
    <col min="7" max="7" width="6.25" style="3" customWidth="1"/>
    <col min="8" max="8" width="6.33203125" style="3" customWidth="1"/>
    <col min="9" max="9" width="6.9140625" style="3" customWidth="1"/>
    <col min="10" max="10" width="5.9140625" style="3" customWidth="1"/>
    <col min="11" max="16384" width="8.6640625" style="3"/>
  </cols>
  <sheetData>
    <row r="1" spans="1:10" x14ac:dyDescent="0.6">
      <c r="A1" s="1" t="s">
        <v>8</v>
      </c>
      <c r="B1" s="2">
        <v>10</v>
      </c>
    </row>
    <row r="2" spans="1:10" x14ac:dyDescent="0.6">
      <c r="A2" s="4" t="s">
        <v>3</v>
      </c>
      <c r="B2" s="4" t="s">
        <v>9</v>
      </c>
      <c r="C2" s="4" t="s">
        <v>0</v>
      </c>
      <c r="D2" s="4"/>
      <c r="E2" s="4" t="s">
        <v>1</v>
      </c>
      <c r="F2" s="4"/>
      <c r="G2" s="4" t="s">
        <v>2</v>
      </c>
      <c r="H2" s="4"/>
      <c r="I2" s="5" t="s">
        <v>4</v>
      </c>
      <c r="J2" s="6" t="s">
        <v>7</v>
      </c>
    </row>
    <row r="3" spans="1:10" x14ac:dyDescent="0.6">
      <c r="A3" s="4"/>
      <c r="B3" s="4"/>
      <c r="C3" s="1" t="s">
        <v>5</v>
      </c>
      <c r="D3" s="1" t="s">
        <v>6</v>
      </c>
      <c r="E3" s="1" t="s">
        <v>5</v>
      </c>
      <c r="F3" s="1" t="s">
        <v>6</v>
      </c>
      <c r="G3" s="1" t="s">
        <v>5</v>
      </c>
      <c r="H3" s="1" t="s">
        <v>6</v>
      </c>
      <c r="I3" s="5"/>
      <c r="J3" s="6"/>
    </row>
    <row r="4" spans="1:10" x14ac:dyDescent="0.6">
      <c r="A4" s="7">
        <v>42005</v>
      </c>
      <c r="B4" s="8" t="str">
        <f>IF($A4&lt;&gt;"",VLOOKUP(TEXT($A4,"ddd"),Sheet2!$A$1:$B$7,2,0),"")</f>
        <v>الخميس</v>
      </c>
      <c r="C4" s="9">
        <v>0.33333333333333331</v>
      </c>
      <c r="D4" s="9">
        <v>0.45833333333333331</v>
      </c>
      <c r="E4" s="9">
        <v>0.5</v>
      </c>
      <c r="F4" s="9">
        <v>0.70833333333333337</v>
      </c>
      <c r="G4" s="9">
        <v>0.91666666666666663</v>
      </c>
      <c r="H4" s="9">
        <v>0.125</v>
      </c>
      <c r="I4" s="10">
        <f>IF(OR($C4&lt;&gt;"",$E4&lt;&gt;"",$G4&lt;&gt;""),MOD($D4+$F4+$H4-$C4-$E4-$G4,1)*24,"")</f>
        <v>13.000000000000004</v>
      </c>
      <c r="J4" s="11">
        <f>IF(OR($C4&lt;&gt;"",$E4&lt;&gt;"",$G4&lt;&gt;""),I4*$B$1,"")</f>
        <v>130.00000000000003</v>
      </c>
    </row>
    <row r="5" spans="1:10" x14ac:dyDescent="0.6">
      <c r="A5" s="7">
        <v>42006</v>
      </c>
      <c r="B5" s="8" t="str">
        <f>IF($A5&lt;&gt;"",VLOOKUP(TEXT($A5,"ddd"),Sheet2!$A$1:$B$7,2,0),"")</f>
        <v>الجمعة</v>
      </c>
      <c r="C5" s="9">
        <v>0.29166666666666669</v>
      </c>
      <c r="D5" s="9">
        <v>0.41666666666666669</v>
      </c>
      <c r="E5" s="12"/>
      <c r="F5" s="12"/>
      <c r="G5" s="12"/>
      <c r="H5" s="12"/>
      <c r="I5" s="10">
        <f t="shared" ref="I5:I50" si="0">IF(OR($C5&lt;&gt;"",$E5&lt;&gt;"",$G5&lt;&gt;""),MOD($D5+$F5+$H5-$C5-$E5-$G5,1)*24,"")</f>
        <v>3</v>
      </c>
      <c r="J5" s="11">
        <f t="shared" ref="J5:J50" si="1">IF(OR($C5&lt;&gt;"",$E5&lt;&gt;"",$G5&lt;&gt;""),I5*$B$1,"")</f>
        <v>30</v>
      </c>
    </row>
    <row r="6" spans="1:10" x14ac:dyDescent="0.6">
      <c r="A6" s="7">
        <v>42007</v>
      </c>
      <c r="B6" s="8" t="str">
        <f>IF($A6&lt;&gt;"",VLOOKUP(TEXT($A6,"ddd"),Sheet2!$A$1:$B$7,2,0),"")</f>
        <v>السبت</v>
      </c>
      <c r="C6" s="12"/>
      <c r="D6" s="13"/>
      <c r="E6" s="14">
        <v>0.95833333333333337</v>
      </c>
      <c r="F6" s="9">
        <v>8.3333333333333329E-2</v>
      </c>
      <c r="G6" s="12"/>
      <c r="H6" s="12"/>
      <c r="I6" s="10">
        <f t="shared" si="0"/>
        <v>3</v>
      </c>
      <c r="J6" s="11">
        <f t="shared" si="1"/>
        <v>30</v>
      </c>
    </row>
    <row r="7" spans="1:10" x14ac:dyDescent="0.6">
      <c r="A7" s="7">
        <v>42008</v>
      </c>
      <c r="B7" s="8" t="str">
        <f>IF($A7&lt;&gt;"",VLOOKUP(TEXT($A7,"ddd"),Sheet2!$A$1:$B$7,2,0),"")</f>
        <v>الأحد</v>
      </c>
      <c r="C7" s="12"/>
      <c r="D7" s="12"/>
      <c r="E7" s="12"/>
      <c r="F7" s="12"/>
      <c r="G7" s="12"/>
      <c r="H7" s="12"/>
      <c r="I7" s="10" t="str">
        <f t="shared" si="0"/>
        <v/>
      </c>
      <c r="J7" s="11" t="str">
        <f t="shared" si="1"/>
        <v/>
      </c>
    </row>
    <row r="8" spans="1:10" x14ac:dyDescent="0.6">
      <c r="A8" s="7">
        <v>42009</v>
      </c>
      <c r="B8" s="8" t="str">
        <f>IF($A8&lt;&gt;"",VLOOKUP(TEXT($A8,"ddd"),Sheet2!$A$1:$B$7,2,0),"")</f>
        <v>الاثنين</v>
      </c>
      <c r="C8" s="12"/>
      <c r="D8" s="12"/>
      <c r="E8" s="12"/>
      <c r="F8" s="12"/>
      <c r="G8" s="12"/>
      <c r="H8" s="12"/>
      <c r="I8" s="10" t="str">
        <f t="shared" si="0"/>
        <v/>
      </c>
      <c r="J8" s="11" t="str">
        <f t="shared" si="1"/>
        <v/>
      </c>
    </row>
    <row r="9" spans="1:10" x14ac:dyDescent="0.6">
      <c r="A9" s="7">
        <v>42010</v>
      </c>
      <c r="B9" s="8" t="str">
        <f>IF($A9&lt;&gt;"",VLOOKUP(TEXT($A9,"ddd"),Sheet2!$A$1:$B$7,2,0),"")</f>
        <v>الثلاثاء</v>
      </c>
      <c r="C9" s="12"/>
      <c r="D9" s="12"/>
      <c r="E9" s="12"/>
      <c r="F9" s="12"/>
      <c r="G9" s="9"/>
      <c r="H9" s="12"/>
      <c r="I9" s="10" t="str">
        <f t="shared" si="0"/>
        <v/>
      </c>
      <c r="J9" s="11" t="str">
        <f t="shared" si="1"/>
        <v/>
      </c>
    </row>
    <row r="10" spans="1:10" x14ac:dyDescent="0.6">
      <c r="A10" s="7">
        <v>42011</v>
      </c>
      <c r="B10" s="8" t="str">
        <f>IF($A10&lt;&gt;"",VLOOKUP(TEXT($A10,"ddd"),Sheet2!$A$1:$B$7,2,0),"")</f>
        <v>الاربعاء</v>
      </c>
      <c r="C10" s="12"/>
      <c r="D10" s="12"/>
      <c r="E10" s="12"/>
      <c r="F10" s="12"/>
      <c r="G10" s="12"/>
      <c r="H10" s="12"/>
      <c r="I10" s="10" t="str">
        <f t="shared" si="0"/>
        <v/>
      </c>
      <c r="J10" s="11" t="str">
        <f t="shared" si="1"/>
        <v/>
      </c>
    </row>
    <row r="11" spans="1:10" x14ac:dyDescent="0.6">
      <c r="A11" s="7">
        <v>42012</v>
      </c>
      <c r="B11" s="8" t="str">
        <f>IF($A11&lt;&gt;"",VLOOKUP(TEXT($A11,"ddd"),Sheet2!$A$1:$B$7,2,0),"")</f>
        <v>الخميس</v>
      </c>
      <c r="C11" s="12"/>
      <c r="D11" s="12"/>
      <c r="E11" s="12"/>
      <c r="F11" s="12"/>
      <c r="G11" s="12"/>
      <c r="H11" s="12"/>
      <c r="I11" s="10" t="str">
        <f t="shared" si="0"/>
        <v/>
      </c>
      <c r="J11" s="11" t="str">
        <f t="shared" si="1"/>
        <v/>
      </c>
    </row>
    <row r="12" spans="1:10" x14ac:dyDescent="0.6">
      <c r="A12" s="7">
        <v>42013</v>
      </c>
      <c r="B12" s="8" t="str">
        <f>IF($A12&lt;&gt;"",VLOOKUP(TEXT($A12,"ddd"),Sheet2!$A$1:$B$7,2,0),"")</f>
        <v>الجمعة</v>
      </c>
      <c r="C12" s="12"/>
      <c r="D12" s="12"/>
      <c r="E12" s="12"/>
      <c r="F12" s="12"/>
      <c r="G12" s="12"/>
      <c r="H12" s="12"/>
      <c r="I12" s="10" t="str">
        <f t="shared" si="0"/>
        <v/>
      </c>
      <c r="J12" s="11" t="str">
        <f t="shared" si="1"/>
        <v/>
      </c>
    </row>
    <row r="13" spans="1:10" x14ac:dyDescent="0.6">
      <c r="A13" s="7">
        <v>42014</v>
      </c>
      <c r="B13" s="8" t="str">
        <f>IF($A13&lt;&gt;"",VLOOKUP(TEXT($A13,"ddd"),Sheet2!$A$1:$B$7,2,0),"")</f>
        <v>السبت</v>
      </c>
      <c r="C13" s="12"/>
      <c r="D13" s="12"/>
      <c r="E13" s="12"/>
      <c r="F13" s="12"/>
      <c r="G13" s="12"/>
      <c r="H13" s="12"/>
      <c r="I13" s="10" t="str">
        <f t="shared" si="0"/>
        <v/>
      </c>
      <c r="J13" s="11" t="str">
        <f t="shared" si="1"/>
        <v/>
      </c>
    </row>
    <row r="14" spans="1:10" x14ac:dyDescent="0.6">
      <c r="A14" s="7">
        <v>42015</v>
      </c>
      <c r="B14" s="8" t="str">
        <f>IF($A14&lt;&gt;"",VLOOKUP(TEXT($A14,"ddd"),Sheet2!$A$1:$B$7,2,0),"")</f>
        <v>الأحد</v>
      </c>
      <c r="C14" s="12"/>
      <c r="D14" s="12"/>
      <c r="E14" s="12"/>
      <c r="F14" s="12"/>
      <c r="G14" s="12"/>
      <c r="H14" s="12"/>
      <c r="I14" s="10" t="str">
        <f t="shared" si="0"/>
        <v/>
      </c>
      <c r="J14" s="11" t="str">
        <f t="shared" si="1"/>
        <v/>
      </c>
    </row>
    <row r="15" spans="1:10" x14ac:dyDescent="0.6">
      <c r="A15" s="7">
        <v>42016</v>
      </c>
      <c r="B15" s="8" t="str">
        <f>IF($A15&lt;&gt;"",VLOOKUP(TEXT($A15,"ddd"),Sheet2!$A$1:$B$7,2,0),"")</f>
        <v>الاثنين</v>
      </c>
      <c r="C15" s="12"/>
      <c r="D15" s="12"/>
      <c r="E15" s="12"/>
      <c r="F15" s="12"/>
      <c r="G15" s="12"/>
      <c r="H15" s="12"/>
      <c r="I15" s="10" t="str">
        <f t="shared" si="0"/>
        <v/>
      </c>
      <c r="J15" s="11" t="str">
        <f t="shared" si="1"/>
        <v/>
      </c>
    </row>
    <row r="16" spans="1:10" x14ac:dyDescent="0.6">
      <c r="A16" s="12"/>
      <c r="B16" s="8" t="str">
        <f>IF($A16&lt;&gt;"",VLOOKUP(TEXT($A16,"ddd"),Sheet2!$A$1:$B$7,2,0),"")</f>
        <v/>
      </c>
      <c r="C16" s="12"/>
      <c r="D16" s="12"/>
      <c r="E16" s="12"/>
      <c r="F16" s="12"/>
      <c r="G16" s="12"/>
      <c r="H16" s="12"/>
      <c r="I16" s="10" t="str">
        <f t="shared" si="0"/>
        <v/>
      </c>
      <c r="J16" s="11" t="str">
        <f t="shared" si="1"/>
        <v/>
      </c>
    </row>
    <row r="17" spans="1:10" x14ac:dyDescent="0.6">
      <c r="A17" s="12"/>
      <c r="B17" s="8" t="str">
        <f>IF($A17&lt;&gt;"",VLOOKUP(TEXT($A17,"ddd"),Sheet2!$A$1:$B$7,2,0),"")</f>
        <v/>
      </c>
      <c r="C17" s="12"/>
      <c r="D17" s="12"/>
      <c r="E17" s="12"/>
      <c r="F17" s="12"/>
      <c r="G17" s="12"/>
      <c r="H17" s="12"/>
      <c r="I17" s="10" t="str">
        <f t="shared" si="0"/>
        <v/>
      </c>
      <c r="J17" s="11" t="str">
        <f t="shared" si="1"/>
        <v/>
      </c>
    </row>
    <row r="18" spans="1:10" x14ac:dyDescent="0.6">
      <c r="A18" s="12"/>
      <c r="B18" s="8" t="str">
        <f>IF($A18&lt;&gt;"",VLOOKUP(TEXT($A18,"ddd"),Sheet2!$A$1:$B$7,2,0),"")</f>
        <v/>
      </c>
      <c r="C18" s="12"/>
      <c r="D18" s="12"/>
      <c r="E18" s="12"/>
      <c r="F18" s="12"/>
      <c r="G18" s="12"/>
      <c r="H18" s="12"/>
      <c r="I18" s="10" t="str">
        <f t="shared" si="0"/>
        <v/>
      </c>
      <c r="J18" s="11" t="str">
        <f t="shared" si="1"/>
        <v/>
      </c>
    </row>
    <row r="19" spans="1:10" x14ac:dyDescent="0.6">
      <c r="A19" s="12"/>
      <c r="B19" s="8" t="str">
        <f>IF($A19&lt;&gt;"",VLOOKUP(TEXT($A19,"ddd"),Sheet2!$A$1:$B$7,2,0),"")</f>
        <v/>
      </c>
      <c r="C19" s="12"/>
      <c r="D19" s="12"/>
      <c r="E19" s="12"/>
      <c r="F19" s="12"/>
      <c r="G19" s="12"/>
      <c r="H19" s="12"/>
      <c r="I19" s="10" t="str">
        <f t="shared" si="0"/>
        <v/>
      </c>
      <c r="J19" s="11" t="str">
        <f t="shared" si="1"/>
        <v/>
      </c>
    </row>
    <row r="20" spans="1:10" x14ac:dyDescent="0.6">
      <c r="A20" s="12"/>
      <c r="B20" s="8" t="str">
        <f>IF($A20&lt;&gt;"",VLOOKUP(TEXT($A20,"ddd"),Sheet2!$A$1:$B$7,2,0),"")</f>
        <v/>
      </c>
      <c r="C20" s="12"/>
      <c r="D20" s="12"/>
      <c r="E20" s="12"/>
      <c r="F20" s="12"/>
      <c r="G20" s="12"/>
      <c r="H20" s="12"/>
      <c r="I20" s="10" t="str">
        <f t="shared" si="0"/>
        <v/>
      </c>
      <c r="J20" s="11" t="str">
        <f t="shared" si="1"/>
        <v/>
      </c>
    </row>
    <row r="21" spans="1:10" x14ac:dyDescent="0.6">
      <c r="A21" s="12"/>
      <c r="B21" s="8" t="str">
        <f>IF($A21&lt;&gt;"",VLOOKUP(TEXT($A21,"ddd"),Sheet2!$A$1:$B$7,2,0),"")</f>
        <v/>
      </c>
      <c r="C21" s="12"/>
      <c r="D21" s="12"/>
      <c r="E21" s="12"/>
      <c r="F21" s="12"/>
      <c r="G21" s="12"/>
      <c r="H21" s="12"/>
      <c r="I21" s="10" t="str">
        <f t="shared" si="0"/>
        <v/>
      </c>
      <c r="J21" s="11" t="str">
        <f t="shared" si="1"/>
        <v/>
      </c>
    </row>
    <row r="22" spans="1:10" x14ac:dyDescent="0.6">
      <c r="A22" s="12"/>
      <c r="B22" s="8" t="str">
        <f>IF($A22&lt;&gt;"",VLOOKUP(TEXT($A22,"ddd"),Sheet2!$A$1:$B$7,2,0),"")</f>
        <v/>
      </c>
      <c r="C22" s="12"/>
      <c r="D22" s="12"/>
      <c r="E22" s="12"/>
      <c r="F22" s="12"/>
      <c r="G22" s="12"/>
      <c r="H22" s="12"/>
      <c r="I22" s="10" t="str">
        <f t="shared" si="0"/>
        <v/>
      </c>
      <c r="J22" s="11" t="str">
        <f t="shared" si="1"/>
        <v/>
      </c>
    </row>
    <row r="23" spans="1:10" x14ac:dyDescent="0.6">
      <c r="A23" s="12"/>
      <c r="B23" s="8" t="str">
        <f>IF($A23&lt;&gt;"",VLOOKUP(TEXT($A23,"ddd"),Sheet2!$A$1:$B$7,2,0),"")</f>
        <v/>
      </c>
      <c r="C23" s="12"/>
      <c r="D23" s="12"/>
      <c r="E23" s="12"/>
      <c r="F23" s="12"/>
      <c r="G23" s="12"/>
      <c r="H23" s="12"/>
      <c r="I23" s="10" t="str">
        <f t="shared" si="0"/>
        <v/>
      </c>
      <c r="J23" s="11" t="str">
        <f t="shared" si="1"/>
        <v/>
      </c>
    </row>
    <row r="24" spans="1:10" x14ac:dyDescent="0.6">
      <c r="A24" s="12"/>
      <c r="B24" s="8" t="str">
        <f>IF($A24&lt;&gt;"",VLOOKUP(TEXT($A24,"ddd"),Sheet2!$A$1:$B$7,2,0),"")</f>
        <v/>
      </c>
      <c r="C24" s="12"/>
      <c r="D24" s="12"/>
      <c r="E24" s="12"/>
      <c r="F24" s="12"/>
      <c r="G24" s="12"/>
      <c r="H24" s="12"/>
      <c r="I24" s="10" t="str">
        <f t="shared" si="0"/>
        <v/>
      </c>
      <c r="J24" s="11" t="str">
        <f t="shared" si="1"/>
        <v/>
      </c>
    </row>
    <row r="25" spans="1:10" x14ac:dyDescent="0.6">
      <c r="A25" s="12"/>
      <c r="B25" s="8" t="str">
        <f>IF($A25&lt;&gt;"",VLOOKUP(TEXT($A25,"ddd"),Sheet2!$A$1:$B$7,2,0),"")</f>
        <v/>
      </c>
      <c r="C25" s="12"/>
      <c r="D25" s="12"/>
      <c r="E25" s="12"/>
      <c r="F25" s="12"/>
      <c r="G25" s="12"/>
      <c r="H25" s="12"/>
      <c r="I25" s="10" t="str">
        <f t="shared" si="0"/>
        <v/>
      </c>
      <c r="J25" s="11" t="str">
        <f t="shared" si="1"/>
        <v/>
      </c>
    </row>
    <row r="26" spans="1:10" x14ac:dyDescent="0.6">
      <c r="A26" s="12"/>
      <c r="B26" s="8" t="str">
        <f>IF($A26&lt;&gt;"",VLOOKUP(TEXT($A26,"ddd"),Sheet2!$A$1:$B$7,2,0),"")</f>
        <v/>
      </c>
      <c r="C26" s="12"/>
      <c r="D26" s="12"/>
      <c r="E26" s="12"/>
      <c r="F26" s="12"/>
      <c r="G26" s="12"/>
      <c r="H26" s="12"/>
      <c r="I26" s="10" t="str">
        <f t="shared" si="0"/>
        <v/>
      </c>
      <c r="J26" s="11" t="str">
        <f t="shared" si="1"/>
        <v/>
      </c>
    </row>
    <row r="27" spans="1:10" x14ac:dyDescent="0.6">
      <c r="I27" s="10" t="str">
        <f t="shared" si="0"/>
        <v/>
      </c>
      <c r="J27" s="11" t="str">
        <f t="shared" si="1"/>
        <v/>
      </c>
    </row>
    <row r="28" spans="1:10" x14ac:dyDescent="0.6">
      <c r="I28" s="10" t="str">
        <f t="shared" si="0"/>
        <v/>
      </c>
      <c r="J28" s="11" t="str">
        <f t="shared" si="1"/>
        <v/>
      </c>
    </row>
    <row r="29" spans="1:10" x14ac:dyDescent="0.6">
      <c r="I29" s="10" t="str">
        <f t="shared" si="0"/>
        <v/>
      </c>
      <c r="J29" s="11" t="str">
        <f t="shared" si="1"/>
        <v/>
      </c>
    </row>
    <row r="30" spans="1:10" x14ac:dyDescent="0.6">
      <c r="I30" s="10" t="str">
        <f t="shared" si="0"/>
        <v/>
      </c>
      <c r="J30" s="11" t="str">
        <f t="shared" si="1"/>
        <v/>
      </c>
    </row>
    <row r="31" spans="1:10" x14ac:dyDescent="0.6">
      <c r="I31" s="10" t="str">
        <f t="shared" si="0"/>
        <v/>
      </c>
      <c r="J31" s="11" t="str">
        <f t="shared" si="1"/>
        <v/>
      </c>
    </row>
    <row r="32" spans="1:10" x14ac:dyDescent="0.6">
      <c r="I32" s="10" t="str">
        <f t="shared" si="0"/>
        <v/>
      </c>
      <c r="J32" s="11" t="str">
        <f t="shared" si="1"/>
        <v/>
      </c>
    </row>
    <row r="33" spans="9:10" x14ac:dyDescent="0.6">
      <c r="I33" s="10" t="str">
        <f t="shared" si="0"/>
        <v/>
      </c>
      <c r="J33" s="11" t="str">
        <f t="shared" si="1"/>
        <v/>
      </c>
    </row>
    <row r="34" spans="9:10" x14ac:dyDescent="0.6">
      <c r="I34" s="10" t="str">
        <f t="shared" si="0"/>
        <v/>
      </c>
      <c r="J34" s="11" t="str">
        <f t="shared" si="1"/>
        <v/>
      </c>
    </row>
    <row r="35" spans="9:10" x14ac:dyDescent="0.6">
      <c r="I35" s="10" t="str">
        <f t="shared" si="0"/>
        <v/>
      </c>
      <c r="J35" s="11" t="str">
        <f t="shared" si="1"/>
        <v/>
      </c>
    </row>
    <row r="36" spans="9:10" x14ac:dyDescent="0.6">
      <c r="I36" s="10" t="str">
        <f t="shared" si="0"/>
        <v/>
      </c>
      <c r="J36" s="11" t="str">
        <f t="shared" si="1"/>
        <v/>
      </c>
    </row>
    <row r="37" spans="9:10" x14ac:dyDescent="0.6">
      <c r="I37" s="10" t="str">
        <f t="shared" si="0"/>
        <v/>
      </c>
      <c r="J37" s="11" t="str">
        <f t="shared" si="1"/>
        <v/>
      </c>
    </row>
    <row r="38" spans="9:10" x14ac:dyDescent="0.6">
      <c r="I38" s="10" t="str">
        <f t="shared" si="0"/>
        <v/>
      </c>
      <c r="J38" s="11" t="str">
        <f t="shared" si="1"/>
        <v/>
      </c>
    </row>
    <row r="39" spans="9:10" x14ac:dyDescent="0.6">
      <c r="I39" s="10" t="str">
        <f t="shared" si="0"/>
        <v/>
      </c>
      <c r="J39" s="11" t="str">
        <f t="shared" si="1"/>
        <v/>
      </c>
    </row>
    <row r="40" spans="9:10" x14ac:dyDescent="0.6">
      <c r="I40" s="10" t="str">
        <f t="shared" si="0"/>
        <v/>
      </c>
      <c r="J40" s="11" t="str">
        <f t="shared" si="1"/>
        <v/>
      </c>
    </row>
    <row r="41" spans="9:10" x14ac:dyDescent="0.6">
      <c r="I41" s="10" t="str">
        <f t="shared" si="0"/>
        <v/>
      </c>
      <c r="J41" s="11" t="str">
        <f t="shared" si="1"/>
        <v/>
      </c>
    </row>
    <row r="42" spans="9:10" x14ac:dyDescent="0.6">
      <c r="I42" s="10" t="str">
        <f t="shared" si="0"/>
        <v/>
      </c>
      <c r="J42" s="11" t="str">
        <f t="shared" si="1"/>
        <v/>
      </c>
    </row>
    <row r="43" spans="9:10" x14ac:dyDescent="0.6">
      <c r="I43" s="10" t="str">
        <f t="shared" si="0"/>
        <v/>
      </c>
      <c r="J43" s="11" t="str">
        <f t="shared" si="1"/>
        <v/>
      </c>
    </row>
    <row r="44" spans="9:10" x14ac:dyDescent="0.6">
      <c r="I44" s="10" t="str">
        <f t="shared" si="0"/>
        <v/>
      </c>
      <c r="J44" s="11" t="str">
        <f t="shared" si="1"/>
        <v/>
      </c>
    </row>
    <row r="45" spans="9:10" x14ac:dyDescent="0.6">
      <c r="I45" s="10" t="str">
        <f t="shared" si="0"/>
        <v/>
      </c>
      <c r="J45" s="11" t="str">
        <f t="shared" si="1"/>
        <v/>
      </c>
    </row>
    <row r="46" spans="9:10" x14ac:dyDescent="0.6">
      <c r="I46" s="10" t="str">
        <f t="shared" si="0"/>
        <v/>
      </c>
      <c r="J46" s="11" t="str">
        <f t="shared" si="1"/>
        <v/>
      </c>
    </row>
    <row r="47" spans="9:10" x14ac:dyDescent="0.6">
      <c r="I47" s="10" t="str">
        <f t="shared" si="0"/>
        <v/>
      </c>
      <c r="J47" s="11" t="str">
        <f t="shared" si="1"/>
        <v/>
      </c>
    </row>
    <row r="48" spans="9:10" x14ac:dyDescent="0.6">
      <c r="I48" s="10" t="str">
        <f t="shared" si="0"/>
        <v/>
      </c>
      <c r="J48" s="11" t="str">
        <f t="shared" si="1"/>
        <v/>
      </c>
    </row>
    <row r="49" spans="9:10" x14ac:dyDescent="0.6">
      <c r="I49" s="10" t="str">
        <f t="shared" si="0"/>
        <v/>
      </c>
      <c r="J49" s="11" t="str">
        <f t="shared" si="1"/>
        <v/>
      </c>
    </row>
    <row r="50" spans="9:10" x14ac:dyDescent="0.6">
      <c r="I50" s="10" t="str">
        <f t="shared" si="0"/>
        <v/>
      </c>
      <c r="J50" s="11" t="str">
        <f t="shared" si="1"/>
        <v/>
      </c>
    </row>
  </sheetData>
  <mergeCells count="7">
    <mergeCell ref="C2:D2"/>
    <mergeCell ref="E2:F2"/>
    <mergeCell ref="G2:H2"/>
    <mergeCell ref="A2:A3"/>
    <mergeCell ref="I2:I3"/>
    <mergeCell ref="J2:J3"/>
    <mergeCell ref="B2:B3"/>
  </mergeCells>
  <conditionalFormatting sqref="A4:J50">
    <cfRule type="expression" dxfId="0" priority="1">
      <formula>ISNUMBER($I4)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C3" sqref="C3"/>
    </sheetView>
  </sheetViews>
  <sheetFormatPr defaultRowHeight="29.25" x14ac:dyDescent="0.7"/>
  <sheetData>
    <row r="1" spans="1:2" x14ac:dyDescent="0.7">
      <c r="A1" t="s">
        <v>10</v>
      </c>
      <c r="B1" t="s">
        <v>21</v>
      </c>
    </row>
    <row r="2" spans="1:2" x14ac:dyDescent="0.7">
      <c r="A2" t="s">
        <v>11</v>
      </c>
      <c r="B2" t="s">
        <v>23</v>
      </c>
    </row>
    <row r="3" spans="1:2" x14ac:dyDescent="0.7">
      <c r="A3" t="s">
        <v>12</v>
      </c>
      <c r="B3" t="s">
        <v>17</v>
      </c>
    </row>
    <row r="4" spans="1:2" x14ac:dyDescent="0.7">
      <c r="A4" t="s">
        <v>13</v>
      </c>
      <c r="B4" t="s">
        <v>18</v>
      </c>
    </row>
    <row r="5" spans="1:2" x14ac:dyDescent="0.7">
      <c r="A5" t="s">
        <v>14</v>
      </c>
      <c r="B5" t="s">
        <v>19</v>
      </c>
    </row>
    <row r="6" spans="1:2" x14ac:dyDescent="0.7">
      <c r="A6" t="s">
        <v>15</v>
      </c>
      <c r="B6" t="s">
        <v>20</v>
      </c>
    </row>
    <row r="7" spans="1:2" x14ac:dyDescent="0.7">
      <c r="A7" t="s">
        <v>16</v>
      </c>
      <c r="B7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2015-03-19T12:07:05Z</dcterms:created>
  <dcterms:modified xsi:type="dcterms:W3CDTF">2015-03-19T12:42:39Z</dcterms:modified>
</cp:coreProperties>
</file>